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Is1Lm7tjSqe+Au8lHoJhpuhGe/a97ucSa8HvsNMCsXQ="/>
    </ext>
  </extLst>
</workbook>
</file>

<file path=xl/sharedStrings.xml><?xml version="1.0" encoding="utf-8"?>
<sst xmlns="http://schemas.openxmlformats.org/spreadsheetml/2006/main" count="28" uniqueCount="12">
  <si>
    <t>Mouse</t>
  </si>
  <si>
    <t>Genotype</t>
  </si>
  <si>
    <t>c-myc</t>
  </si>
  <si>
    <t>calnexin</t>
  </si>
  <si>
    <t>c-myc/calnexin</t>
  </si>
  <si>
    <t>nTg average</t>
  </si>
  <si>
    <t>Normalization on nTg</t>
  </si>
  <si>
    <t>Average</t>
  </si>
  <si>
    <t>St dev</t>
  </si>
  <si>
    <t>SEM</t>
  </si>
  <si>
    <t>nTg</t>
  </si>
  <si>
    <t>Q331K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</si>
</sst>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0.0"/>
      <color theme="1"/>
      <name val="Arial"/>
    </font>
    <font>
      <b/>
      <sz val="10.0"/>
      <color theme="1"/>
      <name val="Arial"/>
    </font>
    <font>
      <b/>
      <sz val="10.0"/>
      <color rgb="FF7F7F7F"/>
      <name val="Arial"/>
    </font>
    <font>
      <b/>
      <sz val="10.0"/>
      <color rgb="FFFF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1" numFmtId="3" xfId="0" applyFont="1" applyNumberFormat="1"/>
    <xf borderId="0" fillId="0" fontId="4" numFmtId="0" xfId="0" applyAlignment="1" applyFont="1">
      <alignment horizontal="center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1"/>
            <c:spPr>
              <a:solidFill>
                <a:srgbClr val="FF0000"/>
              </a:solidFill>
              <a:ln cmpd="sng">
                <a:solidFill>
                  <a:srgbClr val="000000"/>
                </a:solidFill>
              </a:ln>
            </c:spPr>
          </c:dPt>
          <c:cat>
            <c:strRef>
              <c:f>Foglio1!$K$4:$K$5</c:f>
            </c:strRef>
          </c:cat>
          <c:val>
            <c:numRef>
              <c:f>Foglio1!$L$4:$L$5</c:f>
              <c:numCache/>
            </c:numRef>
          </c:val>
        </c:ser>
        <c:axId val="182081179"/>
        <c:axId val="1874607852"/>
      </c:barChart>
      <c:catAx>
        <c:axId val="1820811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Arial"/>
              </a:defRPr>
            </a:pPr>
          </a:p>
        </c:txPr>
        <c:crossAx val="1874607852"/>
      </c:catAx>
      <c:valAx>
        <c:axId val="18746078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Arial"/>
              </a:defRPr>
            </a:pPr>
          </a:p>
        </c:txPr>
        <c:crossAx val="182081179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0</xdr:colOff>
      <xdr:row>8</xdr:row>
      <xdr:rowOff>38100</xdr:rowOff>
    </xdr:from>
    <xdr:ext cx="1857375" cy="1905000"/>
    <xdr:graphicFrame>
      <xdr:nvGraphicFramePr>
        <xdr:cNvPr id="66242300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9.0"/>
    <col customWidth="1" min="3" max="3" width="8.86"/>
    <col customWidth="1" min="4" max="5" width="11.0"/>
    <col customWidth="1" min="6" max="6" width="13.57"/>
    <col customWidth="1" min="7" max="7" width="8.86"/>
    <col customWidth="1" min="8" max="8" width="12.14"/>
    <col customWidth="1" min="9" max="9" width="19.29"/>
    <col customWidth="1" min="10" max="10" width="10.14"/>
    <col customWidth="1" min="11" max="11" width="8.86"/>
    <col customWidth="1" min="12" max="14" width="9.0"/>
    <col customWidth="1" min="15" max="26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1"/>
      <c r="H3" s="3" t="s">
        <v>5</v>
      </c>
      <c r="I3" s="3" t="s">
        <v>6</v>
      </c>
      <c r="J3" s="3"/>
      <c r="K3" s="1"/>
      <c r="L3" s="3" t="s">
        <v>7</v>
      </c>
      <c r="M3" s="3" t="s">
        <v>8</v>
      </c>
      <c r="N3" s="3" t="s">
        <v>9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4">
        <v>1.0</v>
      </c>
      <c r="C4" s="4" t="s">
        <v>10</v>
      </c>
      <c r="D4" s="5">
        <v>8932823.0</v>
      </c>
      <c r="E4" s="5">
        <v>1.0543075E7</v>
      </c>
      <c r="F4" s="1">
        <f t="shared" ref="F4:F11" si="1">D4/E4</f>
        <v>0.8472692265</v>
      </c>
      <c r="G4" s="1"/>
      <c r="H4" s="1">
        <f>AVERAGE(F4:F11)</f>
        <v>1.446429464</v>
      </c>
      <c r="I4" s="1">
        <f t="shared" ref="I4:I11" si="2">F4/$H$4</f>
        <v>0.5857660175</v>
      </c>
      <c r="J4" s="1"/>
      <c r="K4" s="4" t="s">
        <v>10</v>
      </c>
      <c r="L4" s="1">
        <f>AVERAGE(I4:I11)</f>
        <v>1</v>
      </c>
      <c r="M4" s="1">
        <f>STDEV(I4:I11)</f>
        <v>0.3595986682</v>
      </c>
      <c r="N4" s="1">
        <f t="shared" ref="N4:N5" si="3">M4/SQRT(8)</f>
        <v>0.1271373284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4">
        <v>2.0</v>
      </c>
      <c r="C5" s="4" t="s">
        <v>10</v>
      </c>
      <c r="D5" s="5">
        <v>1.1534673E7</v>
      </c>
      <c r="E5" s="5">
        <v>9285953.0</v>
      </c>
      <c r="F5" s="1">
        <f t="shared" si="1"/>
        <v>1.242163621</v>
      </c>
      <c r="G5" s="1"/>
      <c r="H5" s="1"/>
      <c r="I5" s="1">
        <f t="shared" si="2"/>
        <v>0.8587792575</v>
      </c>
      <c r="J5" s="1"/>
      <c r="K5" s="6" t="s">
        <v>11</v>
      </c>
      <c r="L5" s="1">
        <f>AVERAGE(I13:I20)</f>
        <v>1.343300529</v>
      </c>
      <c r="M5" s="1">
        <f>STDEV(I13:I20)</f>
        <v>0.54535226</v>
      </c>
      <c r="N5" s="1">
        <f t="shared" si="3"/>
        <v>0.1928111406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4">
        <v>3.0</v>
      </c>
      <c r="C6" s="4" t="s">
        <v>10</v>
      </c>
      <c r="D6" s="5">
        <v>1.125038E7</v>
      </c>
      <c r="E6" s="5">
        <v>8603246.0</v>
      </c>
      <c r="F6" s="1">
        <f t="shared" si="1"/>
        <v>1.307690144</v>
      </c>
      <c r="G6" s="1"/>
      <c r="H6" s="1"/>
      <c r="I6" s="1">
        <f t="shared" si="2"/>
        <v>0.9040815172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4">
        <v>4.0</v>
      </c>
      <c r="C7" s="4" t="s">
        <v>10</v>
      </c>
      <c r="D7" s="5">
        <v>1.0362894E7</v>
      </c>
      <c r="E7" s="5">
        <v>6992347.0</v>
      </c>
      <c r="F7" s="1">
        <f t="shared" si="1"/>
        <v>1.482033715</v>
      </c>
      <c r="G7" s="1"/>
      <c r="H7" s="1"/>
      <c r="I7" s="1">
        <f t="shared" si="2"/>
        <v>1.02461527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4">
        <v>5.0</v>
      </c>
      <c r="C8" s="4" t="s">
        <v>10</v>
      </c>
      <c r="D8" s="5">
        <v>1.7905513E7</v>
      </c>
      <c r="E8" s="5">
        <v>9775246.0</v>
      </c>
      <c r="F8" s="1">
        <f t="shared" si="1"/>
        <v>1.831719938</v>
      </c>
      <c r="G8" s="1"/>
      <c r="H8" s="1"/>
      <c r="I8" s="1">
        <f t="shared" si="2"/>
        <v>1.266373497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4">
        <v>6.0</v>
      </c>
      <c r="C9" s="4" t="s">
        <v>10</v>
      </c>
      <c r="D9" s="5">
        <v>8004894.0</v>
      </c>
      <c r="E9" s="5">
        <v>9523539.0</v>
      </c>
      <c r="F9" s="1">
        <f t="shared" si="1"/>
        <v>0.8405377455</v>
      </c>
      <c r="G9" s="1"/>
      <c r="H9" s="1"/>
      <c r="I9" s="1">
        <f t="shared" si="2"/>
        <v>0.581112157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4">
        <v>7.0</v>
      </c>
      <c r="C10" s="4" t="s">
        <v>10</v>
      </c>
      <c r="D10" s="5">
        <v>1.5673978E7</v>
      </c>
      <c r="E10" s="5">
        <v>9741903.0</v>
      </c>
      <c r="F10" s="1">
        <f t="shared" si="1"/>
        <v>1.608923636</v>
      </c>
      <c r="G10" s="1"/>
      <c r="H10" s="1"/>
      <c r="I10" s="1">
        <f t="shared" si="2"/>
        <v>1.112341581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4">
        <v>8.0</v>
      </c>
      <c r="C11" s="4" t="s">
        <v>10</v>
      </c>
      <c r="D11" s="5">
        <v>1.6467978E7</v>
      </c>
      <c r="E11" s="5">
        <v>6830075.0</v>
      </c>
      <c r="F11" s="1">
        <f t="shared" si="1"/>
        <v>2.411097682</v>
      </c>
      <c r="G11" s="1"/>
      <c r="H11" s="1"/>
      <c r="I11" s="1">
        <f t="shared" si="2"/>
        <v>1.666930703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6">
        <v>1.0</v>
      </c>
      <c r="C13" s="6" t="s">
        <v>11</v>
      </c>
      <c r="D13" s="5">
        <v>1.2851258E7</v>
      </c>
      <c r="E13" s="5">
        <v>8987539.0</v>
      </c>
      <c r="F13" s="1">
        <f t="shared" ref="F13:F20" si="4">D13/E13</f>
        <v>1.429897328</v>
      </c>
      <c r="G13" s="1"/>
      <c r="H13" s="1"/>
      <c r="I13" s="1">
        <f t="shared" ref="I13:I20" si="5">F13/$H$4</f>
        <v>0.9885703824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6">
        <v>2.0</v>
      </c>
      <c r="C14" s="6" t="s">
        <v>11</v>
      </c>
      <c r="D14" s="5">
        <v>1.2325208E7</v>
      </c>
      <c r="E14" s="5">
        <v>9200075.0</v>
      </c>
      <c r="F14" s="1">
        <f t="shared" si="4"/>
        <v>1.3396856</v>
      </c>
      <c r="G14" s="1"/>
      <c r="H14" s="1"/>
      <c r="I14" s="1">
        <f t="shared" si="5"/>
        <v>0.9262018192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6">
        <v>3.0</v>
      </c>
      <c r="C15" s="6" t="s">
        <v>11</v>
      </c>
      <c r="D15" s="5">
        <v>5911338.0</v>
      </c>
      <c r="E15" s="5">
        <v>8601004.0</v>
      </c>
      <c r="F15" s="1">
        <f t="shared" si="4"/>
        <v>0.6872846472</v>
      </c>
      <c r="G15" s="1"/>
      <c r="H15" s="1"/>
      <c r="I15" s="1">
        <f t="shared" si="5"/>
        <v>0.4751594631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6">
        <v>4.0</v>
      </c>
      <c r="C16" s="6" t="s">
        <v>11</v>
      </c>
      <c r="D16" s="5">
        <v>1.5158886E7</v>
      </c>
      <c r="E16" s="5">
        <v>7858175.0</v>
      </c>
      <c r="F16" s="1">
        <f t="shared" si="4"/>
        <v>1.929059355</v>
      </c>
      <c r="G16" s="1"/>
      <c r="H16" s="1"/>
      <c r="I16" s="1">
        <f t="shared" si="5"/>
        <v>1.333669843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6">
        <v>5.0</v>
      </c>
      <c r="C17" s="6" t="s">
        <v>11</v>
      </c>
      <c r="D17" s="5">
        <v>1.8049756E7</v>
      </c>
      <c r="E17" s="5">
        <v>6630539.0</v>
      </c>
      <c r="F17" s="1">
        <f t="shared" si="4"/>
        <v>2.722215494</v>
      </c>
      <c r="G17" s="1"/>
      <c r="H17" s="1"/>
      <c r="I17" s="1">
        <f t="shared" si="5"/>
        <v>1.882024366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6">
        <v>6.0</v>
      </c>
      <c r="C18" s="6" t="s">
        <v>11</v>
      </c>
      <c r="D18" s="5">
        <v>1.9289099E7</v>
      </c>
      <c r="E18" s="5">
        <v>6343175.0</v>
      </c>
      <c r="F18" s="1">
        <f t="shared" si="4"/>
        <v>3.040921778</v>
      </c>
      <c r="G18" s="1"/>
      <c r="H18" s="1"/>
      <c r="I18" s="1">
        <f t="shared" si="5"/>
        <v>2.102364377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6">
        <v>7.0</v>
      </c>
      <c r="C19" s="6" t="s">
        <v>11</v>
      </c>
      <c r="D19" s="5">
        <v>1.9507999E7</v>
      </c>
      <c r="E19" s="5">
        <v>7738589.0</v>
      </c>
      <c r="F19" s="1">
        <f t="shared" si="4"/>
        <v>2.520872862</v>
      </c>
      <c r="G19" s="1"/>
      <c r="H19" s="1"/>
      <c r="I19" s="1">
        <f t="shared" si="5"/>
        <v>1.742824607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6">
        <v>8.0</v>
      </c>
      <c r="C20" s="6" t="s">
        <v>11</v>
      </c>
      <c r="D20" s="5">
        <v>1.37163E7</v>
      </c>
      <c r="E20" s="5">
        <v>7319347.0</v>
      </c>
      <c r="F20" s="1">
        <f t="shared" si="4"/>
        <v>1.873978649</v>
      </c>
      <c r="G20" s="1"/>
      <c r="H20" s="1"/>
      <c r="I20" s="1">
        <f t="shared" si="5"/>
        <v>1.295589378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2021-07-08T08:14:37Z</dcterms:created>
  <dc:creator>Migazzi, Alice</dc:creator>
</cp:coreProperties>
</file>